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нес.изм. - знаки безопасности (СПБиПК)\"/>
    </mc:Choice>
  </mc:AlternateContent>
  <bookViews>
    <workbookView xWindow="0" yWindow="0" windowWidth="28800" windowHeight="114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K7" i="1"/>
  <c r="K6" i="1"/>
  <c r="K13" i="1" s="1"/>
</calcChain>
</file>

<file path=xl/sharedStrings.xml><?xml version="1.0" encoding="utf-8"?>
<sst xmlns="http://schemas.openxmlformats.org/spreadsheetml/2006/main" count="45" uniqueCount="27">
  <si>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</si>
  <si>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</si>
  <si>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</si>
  <si>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</si>
  <si>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</si>
  <si>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характеристики, требования и комплектация материалов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</si>
  <si>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</si>
  <si>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</si>
  <si>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</si>
  <si>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</si>
  <si>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</si>
  <si>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</si>
  <si>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</si>
  <si>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</si>
  <si>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9544400413</t>
  </si>
  <si>
    <t>ЗБ Не влезай 200х300пластСТО34.01-24-001</t>
  </si>
  <si>
    <t>согласно приложению №2 к техническому заданию</t>
  </si>
  <si>
    <t>22.29.22.000</t>
  </si>
  <si>
    <t>ограничение</t>
  </si>
  <si>
    <t>шт.</t>
  </si>
  <si>
    <t>ЗБ ЛОВЛЯ РЫБ 200Х300 ПВХ СТО34.01-24-001</t>
  </si>
  <si>
    <t>ЗБ ОЗ ВЛ-10м 300х400 ПВХ СТО34.01-24-001</t>
  </si>
  <si>
    <t>ЗБ ОЗ ВЛ-15м 300х400 ПВХ СТО34.01-24-001</t>
  </si>
  <si>
    <t>ЗБ ОЗ ВЛ-20м 300х400 ПВХ СТО34.01-24-001</t>
  </si>
  <si>
    <t>ЗБ Раб крана 200х300 ПВХ СТО34.01-24-001</t>
  </si>
  <si>
    <t>ЗБ Приб к ЛЭП 200х300 ПВХСТО34.01-24-001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</si>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</sst>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4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E21" sqref="E21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49.140625" style="1" bestFit="1" customWidth="1"/>
    <col min="4" max="4" width="33.5703125" style="1" customWidth="1"/>
    <col min="5" max="5" width="13.140625" style="1" customWidth="1"/>
    <col min="6" max="6" width="26.7109375" style="1" customWidth="1"/>
    <col min="7" max="7" width="33.5703125" style="1" customWidth="1"/>
    <col min="8" max="9" width="11" style="1" customWidth="1"/>
    <col min="10" max="10" width="17.140625" style="1" customWidth="1"/>
    <col min="11" max="11" width="24.5703125" style="1" customWidth="1"/>
    <col min="12" max="16384" width="9.140625" style="1"/>
  </cols>
  <sheetData>
    <row r="1" spans="1:11" ht="39" customHeight="1" x14ac:dyDescent="0.25">
      <c r="J1" s="14" t="s">
        <v>0</v>
      </c>
      <c r="K1" s="14"/>
    </row>
    <row r="3" spans="1:11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7.5" customHeight="1" x14ac:dyDescent="0.25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6"/>
    </row>
    <row r="5" spans="1:11" ht="48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2" t="s">
        <v>12</v>
      </c>
      <c r="K5" s="2" t="s">
        <v>13</v>
      </c>
    </row>
    <row r="6" spans="1:11" ht="20.25" customHeight="1" x14ac:dyDescent="0.25">
      <c r="A6" s="3">
        <v>1</v>
      </c>
      <c r="B6" s="4" t="s">
        <v>14</v>
      </c>
      <c r="C6" s="5" t="s">
        <v>15</v>
      </c>
      <c r="D6" s="17" t="s">
        <v>16</v>
      </c>
      <c r="E6" s="6" t="s">
        <v>17</v>
      </c>
      <c r="F6" s="6" t="s">
        <v>18</v>
      </c>
      <c r="G6" s="6"/>
      <c r="H6" s="6" t="s">
        <v>19</v>
      </c>
      <c r="I6" s="6">
        <v>175</v>
      </c>
      <c r="J6" s="7">
        <v>252.35</v>
      </c>
      <c r="K6" s="8">
        <f t="shared" ref="K6:K9" si="0">I6*J6</f>
        <v>44161.25</v>
      </c>
    </row>
    <row r="7" spans="1:11" ht="31.5" x14ac:dyDescent="0.25">
      <c r="A7" s="3">
        <v>2</v>
      </c>
      <c r="B7" s="6">
        <v>9544400424</v>
      </c>
      <c r="C7" s="9" t="s">
        <v>20</v>
      </c>
      <c r="D7" s="17"/>
      <c r="E7" s="6" t="s">
        <v>17</v>
      </c>
      <c r="F7" s="1" t="s">
        <v>18</v>
      </c>
      <c r="G7" s="6"/>
      <c r="H7" s="6" t="s">
        <v>19</v>
      </c>
      <c r="I7" s="6">
        <v>100</v>
      </c>
      <c r="J7" s="10">
        <v>229.1</v>
      </c>
      <c r="K7" s="8">
        <f t="shared" si="0"/>
        <v>22910</v>
      </c>
    </row>
    <row r="8" spans="1:11" x14ac:dyDescent="0.25">
      <c r="A8" s="3">
        <v>3</v>
      </c>
      <c r="B8" s="11">
        <v>9544400427</v>
      </c>
      <c r="C8" s="9" t="s">
        <v>21</v>
      </c>
      <c r="D8" s="17"/>
      <c r="E8" s="6" t="s">
        <v>17</v>
      </c>
      <c r="F8" s="6" t="s">
        <v>18</v>
      </c>
      <c r="G8" s="6"/>
      <c r="H8" s="6" t="s">
        <v>19</v>
      </c>
      <c r="I8" s="6">
        <v>100</v>
      </c>
      <c r="J8" s="10">
        <v>436.39</v>
      </c>
      <c r="K8" s="8">
        <f t="shared" si="0"/>
        <v>43639</v>
      </c>
    </row>
    <row r="9" spans="1:11" ht="18.75" customHeight="1" x14ac:dyDescent="0.25">
      <c r="A9" s="3">
        <v>4</v>
      </c>
      <c r="B9" s="6">
        <v>9544400428</v>
      </c>
      <c r="C9" s="9" t="s">
        <v>22</v>
      </c>
      <c r="D9" s="17"/>
      <c r="E9" s="6" t="s">
        <v>17</v>
      </c>
      <c r="F9" s="1" t="s">
        <v>18</v>
      </c>
      <c r="G9" s="6"/>
      <c r="H9" s="6" t="s">
        <v>19</v>
      </c>
      <c r="I9" s="6">
        <v>100</v>
      </c>
      <c r="J9" s="10">
        <v>322.76</v>
      </c>
      <c r="K9" s="8">
        <f t="shared" si="0"/>
        <v>32276</v>
      </c>
    </row>
    <row r="10" spans="1:11" ht="18" customHeight="1" x14ac:dyDescent="0.25">
      <c r="A10" s="6">
        <v>5</v>
      </c>
      <c r="B10" s="6">
        <v>9544400425</v>
      </c>
      <c r="C10" s="9" t="s">
        <v>23</v>
      </c>
      <c r="D10" s="17"/>
      <c r="E10" s="6" t="s">
        <v>17</v>
      </c>
      <c r="F10" s="6" t="s">
        <v>18</v>
      </c>
      <c r="G10" s="6"/>
      <c r="H10" s="6" t="s">
        <v>19</v>
      </c>
      <c r="I10" s="12">
        <v>100</v>
      </c>
      <c r="J10" s="10">
        <v>322.76</v>
      </c>
      <c r="K10" s="8">
        <f t="shared" ref="K10:K12" si="1">I10*J10</f>
        <v>32276</v>
      </c>
    </row>
    <row r="11" spans="1:11" ht="18" customHeight="1" x14ac:dyDescent="0.25">
      <c r="A11" s="6">
        <v>6</v>
      </c>
      <c r="B11" s="11">
        <v>9544400430</v>
      </c>
      <c r="C11" s="9" t="s">
        <v>24</v>
      </c>
      <c r="D11" s="17"/>
      <c r="E11" s="6" t="s">
        <v>17</v>
      </c>
      <c r="F11" s="1" t="s">
        <v>18</v>
      </c>
      <c r="G11" s="6"/>
      <c r="H11" s="6" t="s">
        <v>19</v>
      </c>
      <c r="I11" s="12">
        <v>65</v>
      </c>
      <c r="J11" s="10">
        <v>218.19</v>
      </c>
      <c r="K11" s="8">
        <f t="shared" si="1"/>
        <v>14182.35</v>
      </c>
    </row>
    <row r="12" spans="1:11" x14ac:dyDescent="0.25">
      <c r="A12" s="6">
        <v>7</v>
      </c>
      <c r="B12" s="6">
        <v>9544400429</v>
      </c>
      <c r="C12" s="9" t="s">
        <v>25</v>
      </c>
      <c r="D12" s="17"/>
      <c r="E12" s="6" t="s">
        <v>17</v>
      </c>
      <c r="F12" s="6" t="s">
        <v>18</v>
      </c>
      <c r="G12" s="6"/>
      <c r="H12" s="6" t="s">
        <v>19</v>
      </c>
      <c r="I12" s="12">
        <v>65</v>
      </c>
      <c r="J12" s="10">
        <v>148.80000000000001</v>
      </c>
      <c r="K12" s="8">
        <f t="shared" si="1"/>
        <v>9672</v>
      </c>
    </row>
    <row r="13" spans="1:11" x14ac:dyDescent="0.25">
      <c r="A13" s="18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8">
        <f>SUM(K6:K12)</f>
        <v>199116.6</v>
      </c>
    </row>
    <row r="14" spans="1:11" x14ac:dyDescent="0.25">
      <c r="C14" s="13"/>
    </row>
    <row r="15" spans="1:11" x14ac:dyDescent="0.25">
      <c r="C15" s="13"/>
    </row>
    <row r="16" spans="1:11" x14ac:dyDescent="0.25">
      <c r="C16" s="13"/>
    </row>
    <row r="17" spans="3:3" x14ac:dyDescent="0.25">
      <c r="C17" s="13"/>
    </row>
    <row r="18" spans="3:3" x14ac:dyDescent="0.25">
      <c r="C18" s="13"/>
    </row>
  </sheetData>
  <mergeCells count="14">
    <mergeCell ref="D6:D12"/>
    <mergeCell ref="A13:J13"/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15</cp:revision>
  <cp:lastPrinted>2025-05-23T04:27:02Z</cp:lastPrinted>
  <dcterms:created xsi:type="dcterms:W3CDTF">2015-06-05T18:19:34Z</dcterms:created>
  <dcterms:modified xsi:type="dcterms:W3CDTF">2025-05-23T04:27:07Z</dcterms:modified>
</cp:coreProperties>
</file>